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katjahodoscek/Desktop/23. 9./FS13 osnutek RD/"/>
    </mc:Choice>
  </mc:AlternateContent>
  <xr:revisionPtr revIDLastSave="0" documentId="13_ncr:1_{BF7F5C84-CBB0-9D48-BC6A-37C991DAE9CB}" xr6:coauthVersionLast="43" xr6:coauthVersionMax="45" xr10:uidLastSave="{00000000-0000-0000-0000-000000000000}"/>
  <bookViews>
    <workbookView xWindow="0" yWindow="0" windowWidth="38400" windowHeight="21600" xr2:uid="{00000000-000D-0000-FFFF-FFFF00000000}"/>
  </bookViews>
  <sheets>
    <sheet name="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6" roundtripDataSignature="AMtx7mi73rtBlXh8OVzvEIzolc7/ihpVhQ=="/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10" i="1"/>
  <c r="H27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10" i="1"/>
  <c r="F32" i="1"/>
  <c r="F31" i="1"/>
  <c r="F29" i="1"/>
  <c r="F16" i="1"/>
  <c r="F17" i="1"/>
  <c r="F18" i="1"/>
  <c r="F19" i="1"/>
  <c r="F20" i="1"/>
  <c r="F21" i="1"/>
  <c r="F22" i="1"/>
  <c r="F23" i="1"/>
  <c r="F24" i="1"/>
  <c r="F25" i="1"/>
  <c r="F26" i="1"/>
  <c r="F27" i="1"/>
  <c r="F11" i="1"/>
  <c r="F12" i="1"/>
  <c r="F13" i="1"/>
  <c r="F14" i="1"/>
  <c r="F15" i="1"/>
  <c r="F10" i="1"/>
  <c r="H32" i="1" l="1"/>
  <c r="I32" i="1" s="1"/>
  <c r="H29" i="1"/>
  <c r="I29" i="1" s="1"/>
  <c r="H31" i="1"/>
  <c r="I31" i="1" s="1"/>
  <c r="F33" i="1" l="1"/>
  <c r="H33" i="1" l="1"/>
  <c r="I33" i="1"/>
</calcChain>
</file>

<file path=xl/sharedStrings.xml><?xml version="1.0" encoding="utf-8"?>
<sst xmlns="http://schemas.openxmlformats.org/spreadsheetml/2006/main" count="105" uniqueCount="86">
  <si>
    <t>Naziv ponudnika:</t>
  </si>
  <si>
    <t>Naslov ponudnika:</t>
  </si>
  <si>
    <t>Zap. št.</t>
  </si>
  <si>
    <t>Postavka</t>
  </si>
  <si>
    <t>Merska enota</t>
  </si>
  <si>
    <t>Količina</t>
  </si>
  <si>
    <t>Cena na enoto (v EUR brez DDV)</t>
  </si>
  <si>
    <t>Vrednost 
(v EUR brez DDV)</t>
  </si>
  <si>
    <t>Stopnja DDV 
(v %)</t>
  </si>
  <si>
    <t>Znesek DDV 
(v EUR)</t>
  </si>
  <si>
    <t>Skupna vrednost 
(z DDV)</t>
  </si>
  <si>
    <t>1.1</t>
  </si>
  <si>
    <t>1.2</t>
  </si>
  <si>
    <t>1.3</t>
  </si>
  <si>
    <t>1.4</t>
  </si>
  <si>
    <t>SKUPAJ</t>
  </si>
  <si>
    <t>Ponudnik izpolnjuje samo rumena polja.</t>
  </si>
  <si>
    <t>Ponudnik ne sme spreminjati vsebine predračuna. V kolikor bo to storil, bo naročnik ponudbo zavrnil kot nedopustno.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</si>
  <si>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</si>
  <si>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</si>
  <si>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</si>
  <si>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</si>
  <si>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</si>
  <si>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</si>
  <si>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</si>
  <si>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</si>
  <si>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</si>
  <si>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</si>
  <si>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kpl</t>
  </si>
  <si>
    <t>2.1</t>
  </si>
  <si>
    <t>kos</t>
  </si>
  <si>
    <t xml:space="preserve">Obrazec št. 5 - Predračun za JN: »Nabava sistema za karakterizacijo zeta potenciala na materialih« </t>
  </si>
  <si>
    <t>A</t>
  </si>
  <si>
    <t>GLAVNA OPREMA</t>
  </si>
  <si>
    <t>B</t>
  </si>
  <si>
    <t>DODATNA OPREMA</t>
  </si>
  <si>
    <t>Elektrokinetična enota</t>
  </si>
  <si>
    <t>ELS enota</t>
  </si>
  <si>
    <t>Set dveh (2) AgCl elektrod</t>
  </si>
  <si>
    <t>Cilindrična celica za vlaknaste in praškaste vzorce</t>
  </si>
  <si>
    <t>1.5</t>
  </si>
  <si>
    <t>Celica za 15mm diske s nastavljivo režo</t>
  </si>
  <si>
    <t>1.6</t>
  </si>
  <si>
    <t>Celica za 14mm diske s nastavljivo režo</t>
  </si>
  <si>
    <t>1.7</t>
  </si>
  <si>
    <t>Celica za ploščate vzorce 10x20mm s nastavljivo režo</t>
  </si>
  <si>
    <t>1.8</t>
  </si>
  <si>
    <t>Celica za keramične membrane premera 30mm in dolžine 100mm</t>
  </si>
  <si>
    <t>1.9</t>
  </si>
  <si>
    <t>Celica merjenje votlih membran</t>
  </si>
  <si>
    <t>1.10</t>
  </si>
  <si>
    <t>Pretočni modul za avtomatske titracijske meritve</t>
  </si>
  <si>
    <t>1.11</t>
  </si>
  <si>
    <t>Dozirni sistem za poizkuse s avtomatsko titracijo</t>
  </si>
  <si>
    <t>1.12</t>
  </si>
  <si>
    <t>Programska oprema za obdelavo podatkov za namestitev na do 3 računalnike</t>
  </si>
  <si>
    <t>1.13</t>
  </si>
  <si>
    <t>Kivete s pretočnim kanalom v obliki črke omega za meritve zeta potenciala in velikosti delcev v homogenem električnem polju</t>
  </si>
  <si>
    <t>1.14</t>
  </si>
  <si>
    <t>Kvarčne kivete dimenzij 12.5 x 12.5 x 45 mm</t>
  </si>
  <si>
    <t>1.15</t>
  </si>
  <si>
    <t>Univerzalne mikro kivete (50µL vzorca) za mertive velikosti in zeta potenciala v organskih topilih znotraj kvarčne kivete s elektrodama iz paladija</t>
  </si>
  <si>
    <t>1.16</t>
  </si>
  <si>
    <t>Referenčni material za zeta potencial na površini makroskopskih vlaken in nano delcev</t>
  </si>
  <si>
    <t>1.17</t>
  </si>
  <si>
    <t>Osebni računalnik z monitorjem: Ustrezen zmogljiv osebni računalnik za izvajanje meritev in osnovno ovrednotenje rezultatov.</t>
  </si>
  <si>
    <t>1.18</t>
  </si>
  <si>
    <t>Transport in zavarovanje pošiljke</t>
  </si>
  <si>
    <t>2.2</t>
  </si>
  <si>
    <t>Digestorij s odsesovanjem Zunanje dimenzije: 900/600/900 mm D/G/V  s Kislino odporen ventilator, Ex II 3G Ex n IIB T4 Gc / NB 07 ATEX D105X in frekvenčnim regulatorjem vleka</t>
  </si>
  <si>
    <t>2.3</t>
  </si>
  <si>
    <t xml:space="preserve">Obstenski pult dimenzije 3740/750/960 mm (d/g/v)
 iz tehnične keramike, bele barve debeline 28 mm s 2 kos C podnožjem in 2 kos predalnik s 4 predali, dim.600/575/750 mm </t>
  </si>
  <si>
    <t>1.</t>
  </si>
  <si>
    <t>2.</t>
  </si>
  <si>
    <t>3.</t>
  </si>
  <si>
    <t>Oprema mora biti skladna z zahtevanimi, navedenimi v tehničnih specifikacijah.</t>
  </si>
  <si>
    <t>4.</t>
  </si>
  <si>
    <t>5.</t>
  </si>
  <si>
    <t>6.</t>
  </si>
  <si>
    <t>7.</t>
  </si>
  <si>
    <t>8.</t>
  </si>
  <si>
    <t>9.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</si>
  <si>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</si>
  <si>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10.</t>
  </si>
  <si>
    <t>Veljavnost ponudbe: sto dvajset (120) dni od roka za oddajo ponudb, z možnostjo podaljšanja na zahtevo naročnika.</t>
  </si>
  <si>
    <t>Dobava in montaža ventilatorja in frekvenčnika v prostoru. Izvedba odsesavanja za komoro.
Izvedba predelave spodnjega dela okna.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</si>
</sst>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[$€-1]_-;\-* #,##0.00\ [$€-1]_-;_-* &quot;-&quot;??\ [$€-1]_-;_-@"/>
    <numFmt numFmtId="165" formatCode="#,##0.00\ _€"/>
    <numFmt numFmtId="166" formatCode="_-* #,##0.00\ &quot;€&quot;_-;\-* #,##0.00\ &quot;€&quot;_-;_-* &quot;-&quot;??\ &quot;€&quot;_-;_-@"/>
    <numFmt numFmtId="167" formatCode="#,##0.0000\ _€"/>
    <numFmt numFmtId="168" formatCode="_-* #,##0.0000\ &quot;€&quot;_-;\-* #,##0.0000\ &quot;€&quot;_-;_-* &quot;-&quot;??\ &quot;€&quot;_-;_-@"/>
    <numFmt numFmtId="169" formatCode="[$-F800]dddd\,\ mmmm\ dd\,\ yyyy"/>
    <numFmt numFmtId="170" formatCode="_-* #,##0.00\ [$€-1]_-;\-* #,##0.00\ [$€-1]_-;_-* &quot;-&quot;??\ [$€-1]_-;_-@_-"/>
  </numFmts>
  <fonts count="21" x14ac:knownFonts="1">
    <font>
      <sz val="11"/>
      <color theme="1"/>
      <name val="Arial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Trebuchet MS"/>
      <family val="2"/>
    </font>
    <font>
      <sz val="11"/>
      <name val="Arial"/>
      <family val="2"/>
    </font>
    <font>
      <b/>
      <sz val="10"/>
      <color theme="1"/>
      <name val="Trebuchet MS"/>
      <family val="2"/>
    </font>
    <font>
      <b/>
      <sz val="10"/>
      <color theme="1"/>
      <name val="Calibri"/>
      <family val="2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trike/>
      <sz val="11"/>
      <color rgb="FFFF0000"/>
      <name val="Calibri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10" fillId="0" borderId="0" xfId="0" applyFont="1" applyProtection="1"/>
    <xf numFmtId="0" fontId="6" fillId="0" borderId="0" xfId="0" applyFont="1" applyProtection="1"/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8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68" fontId="2" fillId="0" borderId="0" xfId="0" applyNumberFormat="1" applyFont="1" applyProtection="1"/>
    <xf numFmtId="0" fontId="2" fillId="0" borderId="1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167" fontId="2" fillId="3" borderId="12" xfId="0" applyNumberFormat="1" applyFont="1" applyFill="1" applyBorder="1" applyAlignment="1" applyProtection="1">
      <alignment horizontal="left" vertical="center"/>
      <protection locked="0"/>
    </xf>
    <xf numFmtId="169" fontId="2" fillId="3" borderId="12" xfId="0" applyNumberFormat="1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0" fontId="6" fillId="2" borderId="3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15" fillId="0" borderId="9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169" fontId="2" fillId="3" borderId="13" xfId="0" applyNumberFormat="1" applyFont="1" applyFill="1" applyBorder="1" applyAlignment="1" applyProtection="1">
      <alignment horizontal="center"/>
      <protection locked="0"/>
    </xf>
    <xf numFmtId="0" fontId="4" fillId="0" borderId="14" xfId="0" applyFont="1" applyBorder="1" applyProtection="1">
      <protection locked="0"/>
    </xf>
    <xf numFmtId="0" fontId="4" fillId="0" borderId="15" xfId="0" applyFont="1" applyBorder="1" applyProtection="1">
      <protection locked="0"/>
    </xf>
    <xf numFmtId="169" fontId="13" fillId="3" borderId="13" xfId="0" applyNumberFormat="1" applyFont="1" applyFill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wrapText="1"/>
    </xf>
    <xf numFmtId="0" fontId="4" fillId="0" borderId="2" xfId="0" applyFont="1" applyBorder="1" applyAlignment="1" applyProtection="1">
      <alignment wrapText="1"/>
    </xf>
    <xf numFmtId="0" fontId="4" fillId="0" borderId="3" xfId="0" applyFont="1" applyBorder="1" applyAlignment="1" applyProtection="1">
      <alignment wrapText="1"/>
    </xf>
    <xf numFmtId="0" fontId="5" fillId="2" borderId="4" xfId="0" applyFont="1" applyFill="1" applyBorder="1" applyAlignment="1" applyProtection="1">
      <alignment horizontal="left" wrapText="1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164" fontId="1" fillId="3" borderId="21" xfId="0" applyNumberFormat="1" applyFont="1" applyFill="1" applyBorder="1" applyAlignment="1" applyProtection="1">
      <alignment vertical="center" wrapText="1"/>
      <protection locked="0"/>
    </xf>
    <xf numFmtId="10" fontId="1" fillId="3" borderId="21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164" fontId="1" fillId="3" borderId="16" xfId="0" applyNumberFormat="1" applyFont="1" applyFill="1" applyBorder="1" applyAlignment="1" applyProtection="1">
      <alignment vertical="center" wrapText="1"/>
      <protection locked="0"/>
    </xf>
    <xf numFmtId="10" fontId="1" fillId="3" borderId="16" xfId="0" applyNumberFormat="1" applyFont="1" applyFill="1" applyBorder="1" applyAlignment="1" applyProtection="1">
      <alignment vertical="center" wrapText="1"/>
      <protection locked="0"/>
    </xf>
    <xf numFmtId="164" fontId="1" fillId="3" borderId="24" xfId="0" applyNumberFormat="1" applyFont="1" applyFill="1" applyBorder="1" applyAlignment="1" applyProtection="1">
      <alignment vertical="center" wrapText="1"/>
      <protection locked="0"/>
    </xf>
    <xf numFmtId="10" fontId="1" fillId="3" borderId="24" xfId="0" applyNumberFormat="1" applyFont="1" applyFill="1" applyBorder="1" applyAlignment="1" applyProtection="1">
      <alignment vertical="center" wrapText="1"/>
      <protection locked="0"/>
    </xf>
    <xf numFmtId="0" fontId="9" fillId="0" borderId="35" xfId="0" applyFont="1" applyBorder="1" applyAlignment="1" applyProtection="1">
      <alignment horizontal="center" vertical="center" wrapText="1"/>
    </xf>
    <xf numFmtId="164" fontId="1" fillId="3" borderId="35" xfId="0" applyNumberFormat="1" applyFont="1" applyFill="1" applyBorder="1" applyAlignment="1" applyProtection="1">
      <alignment horizontal="center" vertical="center" wrapText="1"/>
      <protection locked="0"/>
    </xf>
    <xf numFmtId="10" fontId="1" fillId="3" borderId="3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horizontal="center" vertical="center" wrapText="1"/>
    </xf>
    <xf numFmtId="164" fontId="1" fillId="3" borderId="33" xfId="0" applyNumberFormat="1" applyFont="1" applyFill="1" applyBorder="1" applyAlignment="1" applyProtection="1">
      <alignment horizontal="center" vertical="center" wrapText="1"/>
      <protection locked="0"/>
    </xf>
    <xf numFmtId="10" fontId="1" fillId="3" borderId="3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24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wrapText="1"/>
    </xf>
    <xf numFmtId="0" fontId="11" fillId="0" borderId="7" xfId="0" applyFont="1" applyBorder="1" applyAlignment="1" applyProtection="1">
      <alignment wrapText="1"/>
    </xf>
    <xf numFmtId="166" fontId="6" fillId="2" borderId="36" xfId="0" applyNumberFormat="1" applyFont="1" applyFill="1" applyBorder="1" applyAlignment="1" applyProtection="1">
      <alignment horizontal="center" vertical="center" wrapText="1"/>
    </xf>
    <xf numFmtId="0" fontId="4" fillId="0" borderId="27" xfId="0" applyFont="1" applyBorder="1" applyAlignment="1" applyProtection="1">
      <alignment wrapText="1"/>
    </xf>
    <xf numFmtId="165" fontId="1" fillId="0" borderId="27" xfId="0" applyNumberFormat="1" applyFont="1" applyBorder="1" applyAlignment="1" applyProtection="1">
      <alignment vertical="center" wrapText="1"/>
    </xf>
    <xf numFmtId="166" fontId="11" fillId="0" borderId="27" xfId="0" applyNumberFormat="1" applyFont="1" applyBorder="1" applyAlignment="1" applyProtection="1">
      <alignment horizontal="center" wrapText="1"/>
    </xf>
    <xf numFmtId="165" fontId="6" fillId="0" borderId="27" xfId="0" applyNumberFormat="1" applyFont="1" applyBorder="1" applyAlignment="1" applyProtection="1">
      <alignment horizontal="right" wrapText="1"/>
    </xf>
    <xf numFmtId="165" fontId="6" fillId="0" borderId="28" xfId="0" applyNumberFormat="1" applyFont="1" applyBorder="1" applyAlignment="1" applyProtection="1">
      <alignment horizontal="right" wrapText="1"/>
    </xf>
    <xf numFmtId="0" fontId="12" fillId="0" borderId="0" xfId="0" applyFont="1" applyAlignment="1" applyProtection="1">
      <alignment wrapText="1"/>
    </xf>
    <xf numFmtId="0" fontId="6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wrapText="1"/>
    </xf>
    <xf numFmtId="166" fontId="6" fillId="0" borderId="0" xfId="0" applyNumberFormat="1" applyFont="1" applyAlignment="1" applyProtection="1">
      <alignment horizontal="center" wrapText="1"/>
    </xf>
    <xf numFmtId="0" fontId="16" fillId="5" borderId="29" xfId="0" applyFont="1" applyFill="1" applyBorder="1" applyAlignment="1" applyProtection="1">
      <alignment horizontal="center" vertical="center" wrapText="1"/>
    </xf>
    <xf numFmtId="0" fontId="16" fillId="5" borderId="34" xfId="0" applyFont="1" applyFill="1" applyBorder="1" applyAlignment="1" applyProtection="1">
      <alignment horizontal="left" vertical="center" wrapText="1"/>
    </xf>
    <xf numFmtId="0" fontId="16" fillId="5" borderId="19" xfId="0" applyFont="1" applyFill="1" applyBorder="1" applyAlignment="1" applyProtection="1">
      <alignment horizontal="left" vertical="center" wrapText="1"/>
    </xf>
    <xf numFmtId="0" fontId="16" fillId="5" borderId="26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vertical="center" wrapText="1"/>
    </xf>
    <xf numFmtId="0" fontId="15" fillId="0" borderId="21" xfId="0" applyFont="1" applyBorder="1" applyAlignment="1" applyProtection="1">
      <alignment horizontal="center" vertical="center" wrapText="1"/>
    </xf>
    <xf numFmtId="165" fontId="1" fillId="0" borderId="37" xfId="0" applyNumberFormat="1" applyFont="1" applyBorder="1" applyAlignment="1" applyProtection="1">
      <alignment vertical="center" wrapText="1"/>
    </xf>
    <xf numFmtId="165" fontId="1" fillId="0" borderId="39" xfId="0" applyNumberFormat="1" applyFont="1" applyBorder="1" applyAlignment="1" applyProtection="1">
      <alignment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5" fillId="0" borderId="16" xfId="0" applyFont="1" applyBorder="1" applyAlignment="1" applyProtection="1">
      <alignment vertical="center" wrapText="1"/>
    </xf>
    <xf numFmtId="0" fontId="15" fillId="0" borderId="16" xfId="0" applyFont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vertical="center" wrapText="1"/>
    </xf>
    <xf numFmtId="0" fontId="15" fillId="0" borderId="24" xfId="0" applyFont="1" applyBorder="1" applyAlignment="1" applyProtection="1">
      <alignment horizontal="center" vertical="center" wrapText="1"/>
    </xf>
    <xf numFmtId="49" fontId="17" fillId="5" borderId="29" xfId="0" applyNumberFormat="1" applyFont="1" applyFill="1" applyBorder="1" applyAlignment="1" applyProtection="1">
      <alignment horizontal="center" vertical="center" wrapText="1"/>
    </xf>
    <xf numFmtId="0" fontId="18" fillId="5" borderId="34" xfId="0" applyFont="1" applyFill="1" applyBorder="1" applyAlignment="1" applyProtection="1">
      <alignment wrapText="1"/>
    </xf>
    <xf numFmtId="0" fontId="19" fillId="5" borderId="30" xfId="0" applyFont="1" applyFill="1" applyBorder="1" applyAlignment="1" applyProtection="1">
      <alignment horizontal="center" vertical="center" wrapText="1"/>
    </xf>
    <xf numFmtId="170" fontId="19" fillId="5" borderId="30" xfId="0" applyNumberFormat="1" applyFont="1" applyFill="1" applyBorder="1" applyAlignment="1" applyProtection="1">
      <alignment vertical="center" wrapText="1"/>
    </xf>
    <xf numFmtId="10" fontId="19" fillId="5" borderId="30" xfId="0" applyNumberFormat="1" applyFont="1" applyFill="1" applyBorder="1" applyAlignment="1" applyProtection="1">
      <alignment vertical="center" wrapText="1"/>
    </xf>
    <xf numFmtId="165" fontId="19" fillId="5" borderId="30" xfId="0" applyNumberFormat="1" applyFont="1" applyFill="1" applyBorder="1" applyAlignment="1" applyProtection="1">
      <alignment vertical="center" wrapText="1"/>
    </xf>
    <xf numFmtId="165" fontId="19" fillId="5" borderId="31" xfId="0" applyNumberFormat="1" applyFont="1" applyFill="1" applyBorder="1" applyAlignment="1" applyProtection="1">
      <alignment vertical="center" wrapText="1"/>
    </xf>
    <xf numFmtId="0" fontId="20" fillId="0" borderId="0" xfId="0" applyFont="1" applyAlignment="1" applyProtection="1">
      <alignment wrapText="1"/>
    </xf>
    <xf numFmtId="0" fontId="20" fillId="0" borderId="0" xfId="0" applyFont="1" applyProtection="1"/>
    <xf numFmtId="0" fontId="15" fillId="0" borderId="20" xfId="0" applyFont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165" fontId="1" fillId="0" borderId="35" xfId="0" applyNumberFormat="1" applyFont="1" applyBorder="1" applyAlignment="1" applyProtection="1">
      <alignment vertical="center" wrapText="1"/>
    </xf>
    <xf numFmtId="165" fontId="1" fillId="0" borderId="40" xfId="0" applyNumberFormat="1" applyFont="1" applyBorder="1" applyAlignment="1" applyProtection="1">
      <alignment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15" fillId="0" borderId="33" xfId="0" applyFont="1" applyBorder="1" applyAlignment="1" applyProtection="1">
      <alignment horizontal="center" vertical="center" wrapText="1"/>
    </xf>
    <xf numFmtId="0" fontId="15" fillId="0" borderId="16" xfId="0" applyFont="1" applyBorder="1" applyAlignment="1" applyProtection="1">
      <alignment horizontal="center" vertical="center" wrapText="1"/>
    </xf>
    <xf numFmtId="165" fontId="1" fillId="0" borderId="38" xfId="0" applyNumberFormat="1" applyFont="1" applyBorder="1" applyAlignment="1" applyProtection="1">
      <alignment vertical="center" wrapText="1"/>
    </xf>
    <xf numFmtId="165" fontId="1" fillId="0" borderId="41" xfId="0" applyNumberFormat="1" applyFont="1" applyBorder="1" applyAlignment="1" applyProtection="1">
      <alignment vertical="center" wrapText="1"/>
    </xf>
    <xf numFmtId="0" fontId="1" fillId="0" borderId="37" xfId="0" applyFont="1" applyBorder="1" applyAlignment="1" applyProtection="1">
      <alignment wrapText="1"/>
    </xf>
    <xf numFmtId="0" fontId="6" fillId="0" borderId="9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wrapText="1"/>
    </xf>
    <xf numFmtId="0" fontId="4" fillId="0" borderId="10" xfId="0" applyFont="1" applyBorder="1" applyAlignment="1" applyProtection="1">
      <alignment wrapText="1"/>
    </xf>
    <xf numFmtId="0" fontId="8" fillId="4" borderId="9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Z1009"/>
  <sheetViews>
    <sheetView tabSelected="1" zoomScale="147" zoomScaleNormal="147" workbookViewId="0">
      <selection activeCell="B51" sqref="B51"/>
    </sheetView>
  </sheetViews>
  <sheetFormatPr baseColWidth="10" defaultColWidth="12.6640625" defaultRowHeight="15" customHeight="1" x14ac:dyDescent="0.15"/>
  <cols>
    <col min="1" max="1" width="8" style="25" customWidth="1"/>
    <col min="2" max="2" width="42.6640625" style="25" customWidth="1"/>
    <col min="3" max="4" width="9.33203125" style="25" customWidth="1"/>
    <col min="5" max="5" width="13.1640625" style="25" customWidth="1"/>
    <col min="6" max="7" width="12.1640625" style="25" customWidth="1"/>
    <col min="8" max="8" width="10.6640625" style="25" customWidth="1"/>
    <col min="9" max="9" width="12.1640625" style="25" customWidth="1"/>
    <col min="10" max="26" width="8" style="25" customWidth="1"/>
    <col min="27" max="16384" width="12.6640625" style="25"/>
  </cols>
  <sheetData>
    <row r="1" spans="1:26" x14ac:dyDescent="0.2">
      <c r="A1" s="36"/>
      <c r="B1" s="38"/>
      <c r="C1" s="36"/>
      <c r="D1" s="36"/>
      <c r="E1" s="36"/>
      <c r="F1" s="36"/>
      <c r="G1" s="36"/>
      <c r="H1" s="36"/>
      <c r="I1" s="36"/>
      <c r="J1" s="15"/>
      <c r="K1" s="15"/>
      <c r="L1" s="36"/>
    </row>
    <row r="2" spans="1:26" ht="33" customHeight="1" x14ac:dyDescent="0.2">
      <c r="A2" s="36"/>
      <c r="B2" s="27" t="s">
        <v>31</v>
      </c>
      <c r="C2" s="39"/>
      <c r="D2" s="39"/>
      <c r="E2" s="39"/>
      <c r="F2" s="39"/>
      <c r="G2" s="39"/>
      <c r="H2" s="39"/>
      <c r="I2" s="40"/>
      <c r="J2" s="15"/>
      <c r="K2" s="15"/>
      <c r="L2" s="36"/>
    </row>
    <row r="3" spans="1:26" ht="16" thickBot="1" x14ac:dyDescent="0.25">
      <c r="A3" s="36"/>
      <c r="B3" s="36"/>
      <c r="C3" s="36"/>
      <c r="D3" s="36"/>
      <c r="E3" s="36"/>
      <c r="F3" s="36"/>
      <c r="G3" s="36"/>
      <c r="H3" s="36"/>
      <c r="I3" s="36"/>
      <c r="J3" s="15"/>
      <c r="K3" s="15"/>
      <c r="L3" s="36"/>
    </row>
    <row r="4" spans="1:26" ht="16" thickBot="1" x14ac:dyDescent="0.25">
      <c r="A4" s="36"/>
      <c r="B4" s="41" t="s">
        <v>0</v>
      </c>
      <c r="C4" s="42"/>
      <c r="D4" s="43"/>
      <c r="E4" s="43"/>
      <c r="F4" s="43"/>
      <c r="G4" s="43"/>
      <c r="H4" s="43"/>
      <c r="I4" s="44"/>
      <c r="J4" s="15"/>
      <c r="K4" s="15"/>
      <c r="L4" s="36"/>
    </row>
    <row r="5" spans="1:26" ht="16" thickBot="1" x14ac:dyDescent="0.25">
      <c r="A5" s="36"/>
      <c r="B5" s="36"/>
      <c r="C5" s="36"/>
      <c r="D5" s="36"/>
      <c r="E5" s="36"/>
      <c r="F5" s="45"/>
      <c r="G5" s="45"/>
      <c r="H5" s="45"/>
      <c r="I5" s="45"/>
      <c r="J5" s="15"/>
      <c r="K5" s="15"/>
      <c r="L5" s="36"/>
    </row>
    <row r="6" spans="1:26" ht="16" thickBot="1" x14ac:dyDescent="0.25">
      <c r="A6" s="36"/>
      <c r="B6" s="41" t="s">
        <v>1</v>
      </c>
      <c r="C6" s="42"/>
      <c r="D6" s="43"/>
      <c r="E6" s="43"/>
      <c r="F6" s="43"/>
      <c r="G6" s="43"/>
      <c r="H6" s="43"/>
      <c r="I6" s="44"/>
      <c r="J6" s="15"/>
      <c r="K6" s="15"/>
      <c r="L6" s="36"/>
    </row>
    <row r="7" spans="1:26" ht="16" thickBot="1" x14ac:dyDescent="0.25">
      <c r="A7" s="36"/>
      <c r="B7" s="36"/>
      <c r="C7" s="36"/>
      <c r="D7" s="36"/>
      <c r="E7" s="36"/>
      <c r="F7" s="36"/>
      <c r="G7" s="36"/>
      <c r="H7" s="36"/>
      <c r="I7" s="36"/>
      <c r="J7" s="15"/>
      <c r="K7" s="15"/>
      <c r="L7" s="36"/>
    </row>
    <row r="8" spans="1:26" ht="46" thickBot="1" x14ac:dyDescent="0.2">
      <c r="A8" s="26" t="s">
        <v>2</v>
      </c>
      <c r="B8" s="19" t="s">
        <v>3</v>
      </c>
      <c r="C8" s="20" t="s">
        <v>4</v>
      </c>
      <c r="D8" s="21" t="s">
        <v>5</v>
      </c>
      <c r="E8" s="20" t="s">
        <v>6</v>
      </c>
      <c r="F8" s="20" t="s">
        <v>7</v>
      </c>
      <c r="G8" s="20" t="s">
        <v>8</v>
      </c>
      <c r="H8" s="20" t="s">
        <v>9</v>
      </c>
      <c r="I8" s="22" t="s">
        <v>10</v>
      </c>
      <c r="J8" s="46"/>
      <c r="K8" s="46"/>
      <c r="L8" s="4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79" customFormat="1" ht="16" thickBot="1" x14ac:dyDescent="0.2">
      <c r="A9" s="74" t="s">
        <v>32</v>
      </c>
      <c r="B9" s="75" t="s">
        <v>33</v>
      </c>
      <c r="C9" s="76"/>
      <c r="D9" s="76"/>
      <c r="E9" s="76"/>
      <c r="F9" s="76"/>
      <c r="G9" s="76"/>
      <c r="H9" s="76"/>
      <c r="I9" s="77"/>
      <c r="J9" s="78"/>
      <c r="K9" s="78"/>
      <c r="L9" s="78"/>
    </row>
    <row r="10" spans="1:26" x14ac:dyDescent="0.2">
      <c r="A10" s="80" t="s">
        <v>11</v>
      </c>
      <c r="B10" s="81" t="s">
        <v>36</v>
      </c>
      <c r="C10" s="82" t="s">
        <v>30</v>
      </c>
      <c r="D10" s="82">
        <v>1</v>
      </c>
      <c r="E10" s="47"/>
      <c r="F10" s="83">
        <f>D10*E10</f>
        <v>0</v>
      </c>
      <c r="G10" s="48"/>
      <c r="H10" s="83">
        <f>F10*G10</f>
        <v>0</v>
      </c>
      <c r="I10" s="84">
        <f t="shared" ref="I10:I32" si="0">F10+H10</f>
        <v>0</v>
      </c>
      <c r="J10" s="49"/>
      <c r="K10" s="49"/>
      <c r="L10" s="4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85" t="s">
        <v>12</v>
      </c>
      <c r="B11" s="86" t="s">
        <v>37</v>
      </c>
      <c r="C11" s="87" t="s">
        <v>30</v>
      </c>
      <c r="D11" s="87">
        <v>1</v>
      </c>
      <c r="E11" s="50"/>
      <c r="F11" s="83">
        <f t="shared" ref="F11:F32" si="1">D11*E11</f>
        <v>0</v>
      </c>
      <c r="G11" s="51"/>
      <c r="H11" s="83">
        <f t="shared" ref="H11:H27" si="2">F11*G11</f>
        <v>0</v>
      </c>
      <c r="I11" s="84">
        <f t="shared" si="0"/>
        <v>0</v>
      </c>
      <c r="J11" s="49"/>
      <c r="K11" s="49"/>
      <c r="L11" s="49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88" t="s">
        <v>13</v>
      </c>
      <c r="B12" s="86" t="s">
        <v>38</v>
      </c>
      <c r="C12" s="87" t="s">
        <v>30</v>
      </c>
      <c r="D12" s="87">
        <v>1</v>
      </c>
      <c r="E12" s="50"/>
      <c r="F12" s="83">
        <f t="shared" si="1"/>
        <v>0</v>
      </c>
      <c r="G12" s="51"/>
      <c r="H12" s="83">
        <f t="shared" si="2"/>
        <v>0</v>
      </c>
      <c r="I12" s="84">
        <f t="shared" si="0"/>
        <v>0</v>
      </c>
      <c r="J12" s="49"/>
      <c r="K12" s="49"/>
      <c r="L12" s="4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85" t="s">
        <v>14</v>
      </c>
      <c r="B13" s="86" t="s">
        <v>39</v>
      </c>
      <c r="C13" s="87" t="s">
        <v>30</v>
      </c>
      <c r="D13" s="87">
        <v>1</v>
      </c>
      <c r="E13" s="50"/>
      <c r="F13" s="83">
        <f t="shared" si="1"/>
        <v>0</v>
      </c>
      <c r="G13" s="51"/>
      <c r="H13" s="83">
        <f t="shared" si="2"/>
        <v>0</v>
      </c>
      <c r="I13" s="84">
        <f t="shared" si="0"/>
        <v>0</v>
      </c>
      <c r="J13" s="49"/>
      <c r="K13" s="49"/>
      <c r="L13" s="4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88" t="s">
        <v>40</v>
      </c>
      <c r="B14" s="86" t="s">
        <v>41</v>
      </c>
      <c r="C14" s="87" t="s">
        <v>30</v>
      </c>
      <c r="D14" s="87">
        <v>1</v>
      </c>
      <c r="E14" s="50"/>
      <c r="F14" s="83">
        <f t="shared" si="1"/>
        <v>0</v>
      </c>
      <c r="G14" s="51"/>
      <c r="H14" s="83">
        <f t="shared" si="2"/>
        <v>0</v>
      </c>
      <c r="I14" s="84">
        <f t="shared" si="0"/>
        <v>0</v>
      </c>
      <c r="J14" s="49"/>
      <c r="K14" s="49"/>
      <c r="L14" s="4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85" t="s">
        <v>42</v>
      </c>
      <c r="B15" s="86" t="s">
        <v>43</v>
      </c>
      <c r="C15" s="87" t="s">
        <v>30</v>
      </c>
      <c r="D15" s="87">
        <v>1</v>
      </c>
      <c r="E15" s="50"/>
      <c r="F15" s="83">
        <f t="shared" si="1"/>
        <v>0</v>
      </c>
      <c r="G15" s="51"/>
      <c r="H15" s="83">
        <f t="shared" si="2"/>
        <v>0</v>
      </c>
      <c r="I15" s="84">
        <f t="shared" si="0"/>
        <v>0</v>
      </c>
      <c r="J15" s="49"/>
      <c r="K15" s="49"/>
      <c r="L15" s="49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88" t="s">
        <v>44</v>
      </c>
      <c r="B16" s="86" t="s">
        <v>45</v>
      </c>
      <c r="C16" s="87" t="s">
        <v>30</v>
      </c>
      <c r="D16" s="87">
        <v>1</v>
      </c>
      <c r="E16" s="50"/>
      <c r="F16" s="83">
        <f t="shared" si="1"/>
        <v>0</v>
      </c>
      <c r="G16" s="51"/>
      <c r="H16" s="83">
        <f t="shared" si="2"/>
        <v>0</v>
      </c>
      <c r="I16" s="84">
        <f t="shared" si="0"/>
        <v>0</v>
      </c>
      <c r="J16" s="49"/>
      <c r="K16" s="49"/>
      <c r="L16" s="49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x14ac:dyDescent="0.2">
      <c r="A17" s="85" t="s">
        <v>46</v>
      </c>
      <c r="B17" s="86" t="s">
        <v>47</v>
      </c>
      <c r="C17" s="87" t="s">
        <v>30</v>
      </c>
      <c r="D17" s="87">
        <v>1</v>
      </c>
      <c r="E17" s="50"/>
      <c r="F17" s="83">
        <f t="shared" si="1"/>
        <v>0</v>
      </c>
      <c r="G17" s="51"/>
      <c r="H17" s="83">
        <f t="shared" si="2"/>
        <v>0</v>
      </c>
      <c r="I17" s="84">
        <f t="shared" si="0"/>
        <v>0</v>
      </c>
      <c r="J17" s="49"/>
      <c r="K17" s="49"/>
      <c r="L17" s="49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85" t="s">
        <v>48</v>
      </c>
      <c r="B18" s="86" t="s">
        <v>49</v>
      </c>
      <c r="C18" s="87" t="s">
        <v>30</v>
      </c>
      <c r="D18" s="87">
        <v>1</v>
      </c>
      <c r="E18" s="50"/>
      <c r="F18" s="83">
        <f t="shared" si="1"/>
        <v>0</v>
      </c>
      <c r="G18" s="51"/>
      <c r="H18" s="83">
        <f t="shared" si="2"/>
        <v>0</v>
      </c>
      <c r="I18" s="84">
        <f t="shared" si="0"/>
        <v>0</v>
      </c>
      <c r="J18" s="49"/>
      <c r="K18" s="49"/>
      <c r="L18" s="49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85" t="s">
        <v>50</v>
      </c>
      <c r="B19" s="86" t="s">
        <v>51</v>
      </c>
      <c r="C19" s="87" t="s">
        <v>30</v>
      </c>
      <c r="D19" s="87">
        <v>1</v>
      </c>
      <c r="E19" s="50"/>
      <c r="F19" s="83">
        <f t="shared" si="1"/>
        <v>0</v>
      </c>
      <c r="G19" s="51"/>
      <c r="H19" s="83">
        <f t="shared" si="2"/>
        <v>0</v>
      </c>
      <c r="I19" s="84">
        <f t="shared" si="0"/>
        <v>0</v>
      </c>
      <c r="J19" s="49"/>
      <c r="K19" s="49"/>
      <c r="L19" s="49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85" t="s">
        <v>52</v>
      </c>
      <c r="B20" s="86" t="s">
        <v>53</v>
      </c>
      <c r="C20" s="87" t="s">
        <v>30</v>
      </c>
      <c r="D20" s="87">
        <v>1</v>
      </c>
      <c r="E20" s="50"/>
      <c r="F20" s="83">
        <f t="shared" si="1"/>
        <v>0</v>
      </c>
      <c r="G20" s="51"/>
      <c r="H20" s="83">
        <f t="shared" si="2"/>
        <v>0</v>
      </c>
      <c r="I20" s="84">
        <f t="shared" si="0"/>
        <v>0</v>
      </c>
      <c r="J20" s="49"/>
      <c r="K20" s="49"/>
      <c r="L20" s="49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x14ac:dyDescent="0.2">
      <c r="A21" s="85" t="s">
        <v>54</v>
      </c>
      <c r="B21" s="86" t="s">
        <v>55</v>
      </c>
      <c r="C21" s="87" t="s">
        <v>30</v>
      </c>
      <c r="D21" s="87">
        <v>1</v>
      </c>
      <c r="E21" s="50"/>
      <c r="F21" s="83">
        <f t="shared" si="1"/>
        <v>0</v>
      </c>
      <c r="G21" s="51"/>
      <c r="H21" s="83">
        <f t="shared" si="2"/>
        <v>0</v>
      </c>
      <c r="I21" s="84">
        <f t="shared" si="0"/>
        <v>0</v>
      </c>
      <c r="J21" s="49"/>
      <c r="K21" s="49"/>
      <c r="L21" s="49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5" x14ac:dyDescent="0.2">
      <c r="A22" s="85" t="s">
        <v>56</v>
      </c>
      <c r="B22" s="86" t="s">
        <v>57</v>
      </c>
      <c r="C22" s="87" t="s">
        <v>30</v>
      </c>
      <c r="D22" s="87">
        <v>20</v>
      </c>
      <c r="E22" s="50"/>
      <c r="F22" s="83">
        <f t="shared" si="1"/>
        <v>0</v>
      </c>
      <c r="G22" s="51"/>
      <c r="H22" s="83">
        <f t="shared" si="2"/>
        <v>0</v>
      </c>
      <c r="I22" s="84">
        <f t="shared" si="0"/>
        <v>0</v>
      </c>
      <c r="J22" s="49"/>
      <c r="K22" s="49"/>
      <c r="L22" s="49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85" t="s">
        <v>58</v>
      </c>
      <c r="B23" s="86" t="s">
        <v>59</v>
      </c>
      <c r="C23" s="87" t="s">
        <v>30</v>
      </c>
      <c r="D23" s="87">
        <v>4</v>
      </c>
      <c r="E23" s="50"/>
      <c r="F23" s="83">
        <f t="shared" si="1"/>
        <v>0</v>
      </c>
      <c r="G23" s="51"/>
      <c r="H23" s="83">
        <f t="shared" si="2"/>
        <v>0</v>
      </c>
      <c r="I23" s="84">
        <f t="shared" si="0"/>
        <v>0</v>
      </c>
      <c r="J23" s="49"/>
      <c r="K23" s="49"/>
      <c r="L23" s="49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5" x14ac:dyDescent="0.2">
      <c r="A24" s="85" t="s">
        <v>60</v>
      </c>
      <c r="B24" s="86" t="s">
        <v>61</v>
      </c>
      <c r="C24" s="87" t="s">
        <v>30</v>
      </c>
      <c r="D24" s="87">
        <v>2</v>
      </c>
      <c r="E24" s="50"/>
      <c r="F24" s="83">
        <f t="shared" si="1"/>
        <v>0</v>
      </c>
      <c r="G24" s="51"/>
      <c r="H24" s="83">
        <f t="shared" si="2"/>
        <v>0</v>
      </c>
      <c r="I24" s="84">
        <f t="shared" si="0"/>
        <v>0</v>
      </c>
      <c r="J24" s="49"/>
      <c r="K24" s="49"/>
      <c r="L24" s="49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0" x14ac:dyDescent="0.2">
      <c r="A25" s="85" t="s">
        <v>62</v>
      </c>
      <c r="B25" s="86" t="s">
        <v>63</v>
      </c>
      <c r="C25" s="87" t="s">
        <v>28</v>
      </c>
      <c r="D25" s="87">
        <v>1</v>
      </c>
      <c r="E25" s="50"/>
      <c r="F25" s="83">
        <f t="shared" si="1"/>
        <v>0</v>
      </c>
      <c r="G25" s="51"/>
      <c r="H25" s="83">
        <f t="shared" si="2"/>
        <v>0</v>
      </c>
      <c r="I25" s="84">
        <f t="shared" si="0"/>
        <v>0</v>
      </c>
      <c r="J25" s="49"/>
      <c r="K25" s="49"/>
      <c r="L25" s="49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5" x14ac:dyDescent="0.2">
      <c r="A26" s="85" t="s">
        <v>64</v>
      </c>
      <c r="B26" s="86" t="s">
        <v>65</v>
      </c>
      <c r="C26" s="87" t="s">
        <v>28</v>
      </c>
      <c r="D26" s="87">
        <v>1</v>
      </c>
      <c r="E26" s="50"/>
      <c r="F26" s="83">
        <f t="shared" si="1"/>
        <v>0</v>
      </c>
      <c r="G26" s="51"/>
      <c r="H26" s="83">
        <f t="shared" si="2"/>
        <v>0</v>
      </c>
      <c r="I26" s="84">
        <f t="shared" si="0"/>
        <v>0</v>
      </c>
      <c r="J26" s="49"/>
      <c r="K26" s="49"/>
      <c r="L26" s="49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" thickBot="1" x14ac:dyDescent="0.25">
      <c r="A27" s="89" t="s">
        <v>66</v>
      </c>
      <c r="B27" s="90" t="s">
        <v>67</v>
      </c>
      <c r="C27" s="91" t="s">
        <v>28</v>
      </c>
      <c r="D27" s="91">
        <v>1</v>
      </c>
      <c r="E27" s="52"/>
      <c r="F27" s="83">
        <f t="shared" si="1"/>
        <v>0</v>
      </c>
      <c r="G27" s="53"/>
      <c r="H27" s="83">
        <f t="shared" si="2"/>
        <v>0</v>
      </c>
      <c r="I27" s="84">
        <f t="shared" si="0"/>
        <v>0</v>
      </c>
      <c r="J27" s="49"/>
      <c r="K27" s="49"/>
      <c r="L27" s="49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100" customFormat="1" ht="16" thickBot="1" x14ac:dyDescent="0.25">
      <c r="A28" s="92" t="s">
        <v>34</v>
      </c>
      <c r="B28" s="93" t="s">
        <v>35</v>
      </c>
      <c r="C28" s="94"/>
      <c r="D28" s="94"/>
      <c r="E28" s="95"/>
      <c r="F28" s="95"/>
      <c r="G28" s="96"/>
      <c r="H28" s="97"/>
      <c r="I28" s="98"/>
      <c r="J28" s="99"/>
      <c r="K28" s="99"/>
      <c r="L28" s="99"/>
    </row>
    <row r="29" spans="1:26" ht="17" customHeight="1" x14ac:dyDescent="0.2">
      <c r="A29" s="101" t="s">
        <v>29</v>
      </c>
      <c r="B29" s="102" t="s">
        <v>71</v>
      </c>
      <c r="C29" s="103" t="s">
        <v>28</v>
      </c>
      <c r="D29" s="54">
        <v>1</v>
      </c>
      <c r="E29" s="55"/>
      <c r="F29" s="104">
        <f t="shared" si="1"/>
        <v>0</v>
      </c>
      <c r="G29" s="56"/>
      <c r="H29" s="104">
        <f t="shared" ref="H29:H32" si="3">F29*G29</f>
        <v>0</v>
      </c>
      <c r="I29" s="105">
        <f t="shared" si="0"/>
        <v>0</v>
      </c>
      <c r="J29" s="49"/>
      <c r="K29" s="49"/>
      <c r="L29" s="49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0" customHeight="1" x14ac:dyDescent="0.2">
      <c r="A30" s="106"/>
      <c r="B30" s="107"/>
      <c r="C30" s="108"/>
      <c r="D30" s="57"/>
      <c r="E30" s="58"/>
      <c r="F30" s="109"/>
      <c r="G30" s="59"/>
      <c r="H30" s="109"/>
      <c r="I30" s="110"/>
      <c r="J30" s="49"/>
      <c r="K30" s="49"/>
      <c r="L30" s="49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5" x14ac:dyDescent="0.2">
      <c r="A31" s="85" t="s">
        <v>68</v>
      </c>
      <c r="B31" s="86" t="s">
        <v>69</v>
      </c>
      <c r="C31" s="87" t="s">
        <v>28</v>
      </c>
      <c r="D31" s="60">
        <v>1</v>
      </c>
      <c r="E31" s="50"/>
      <c r="F31" s="83">
        <f t="shared" si="1"/>
        <v>0</v>
      </c>
      <c r="G31" s="51"/>
      <c r="H31" s="83">
        <f t="shared" si="3"/>
        <v>0</v>
      </c>
      <c r="I31" s="84">
        <f t="shared" si="0"/>
        <v>0</v>
      </c>
      <c r="J31" s="49"/>
      <c r="K31" s="49"/>
      <c r="L31" s="49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52" customHeight="1" thickBot="1" x14ac:dyDescent="0.25">
      <c r="A32" s="89" t="s">
        <v>70</v>
      </c>
      <c r="B32" s="90" t="s">
        <v>85</v>
      </c>
      <c r="C32" s="91" t="s">
        <v>30</v>
      </c>
      <c r="D32" s="61">
        <v>1</v>
      </c>
      <c r="E32" s="52"/>
      <c r="F32" s="83">
        <f t="shared" si="1"/>
        <v>0</v>
      </c>
      <c r="G32" s="53"/>
      <c r="H32" s="83">
        <f t="shared" si="3"/>
        <v>0</v>
      </c>
      <c r="I32" s="84">
        <f t="shared" si="0"/>
        <v>0</v>
      </c>
      <c r="J32" s="49"/>
      <c r="K32" s="49"/>
      <c r="L32" s="49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thickBot="1" x14ac:dyDescent="0.25">
      <c r="A33" s="62"/>
      <c r="B33" s="63"/>
      <c r="C33" s="64" t="s">
        <v>15</v>
      </c>
      <c r="D33" s="65"/>
      <c r="E33" s="65"/>
      <c r="F33" s="66">
        <f>SUM(F9:F32)</f>
        <v>0</v>
      </c>
      <c r="G33" s="67"/>
      <c r="H33" s="68">
        <f>SUM(H9:H32)</f>
        <v>0</v>
      </c>
      <c r="I33" s="69">
        <f>SUM(I9:I32)</f>
        <v>0</v>
      </c>
      <c r="J33" s="70"/>
      <c r="K33" s="70"/>
      <c r="L33" s="36"/>
    </row>
    <row r="34" spans="1:26" ht="15.75" customHeight="1" x14ac:dyDescent="0.2">
      <c r="A34" s="71"/>
      <c r="B34" s="72"/>
      <c r="C34" s="71"/>
      <c r="D34" s="71"/>
      <c r="E34" s="71"/>
      <c r="F34" s="73"/>
      <c r="G34" s="73"/>
      <c r="H34" s="73"/>
      <c r="I34" s="73"/>
      <c r="J34" s="15"/>
      <c r="K34" s="15"/>
      <c r="L34" s="36"/>
    </row>
    <row r="35" spans="1:26" ht="15.75" customHeight="1" x14ac:dyDescent="0.2">
      <c r="J35" s="1"/>
      <c r="K35" s="1"/>
    </row>
    <row r="36" spans="1:26" s="36" customFormat="1" ht="15.75" customHeight="1" x14ac:dyDescent="0.2">
      <c r="A36" s="111" t="s">
        <v>72</v>
      </c>
      <c r="B36" s="112" t="s">
        <v>16</v>
      </c>
      <c r="C36" s="113"/>
      <c r="D36" s="113"/>
      <c r="E36" s="113"/>
      <c r="F36" s="113"/>
      <c r="G36" s="113"/>
      <c r="H36" s="114"/>
      <c r="J36" s="15"/>
      <c r="K36" s="15"/>
    </row>
    <row r="37" spans="1:26" s="37" customFormat="1" ht="15.75" customHeight="1" x14ac:dyDescent="0.2">
      <c r="A37" s="111" t="s">
        <v>73</v>
      </c>
      <c r="B37" s="115" t="s">
        <v>17</v>
      </c>
      <c r="C37" s="113"/>
      <c r="D37" s="113"/>
      <c r="E37" s="113"/>
      <c r="F37" s="113"/>
      <c r="G37" s="113"/>
      <c r="H37" s="114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s="37" customFormat="1" ht="15.75" customHeight="1" x14ac:dyDescent="0.2">
      <c r="A38" s="111" t="s">
        <v>74</v>
      </c>
      <c r="B38" s="112" t="s">
        <v>75</v>
      </c>
      <c r="C38" s="113"/>
      <c r="D38" s="113"/>
      <c r="E38" s="113"/>
      <c r="F38" s="113"/>
      <c r="G38" s="113"/>
      <c r="H38" s="114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s="37" customFormat="1" ht="15" customHeight="1" x14ac:dyDescent="0.2">
      <c r="A39" s="111" t="s">
        <v>76</v>
      </c>
      <c r="B39" s="28" t="s">
        <v>18</v>
      </c>
      <c r="C39" s="113"/>
      <c r="D39" s="113"/>
      <c r="E39" s="113"/>
      <c r="F39" s="113"/>
      <c r="G39" s="113"/>
      <c r="H39" s="114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s="37" customFormat="1" ht="35" customHeight="1" x14ac:dyDescent="0.2">
      <c r="A40" s="111" t="s">
        <v>77</v>
      </c>
      <c r="B40" s="28" t="s">
        <v>19</v>
      </c>
      <c r="C40" s="113"/>
      <c r="D40" s="113"/>
      <c r="E40" s="113"/>
      <c r="F40" s="113"/>
      <c r="G40" s="113"/>
      <c r="H40" s="114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s="37" customFormat="1" ht="32" customHeight="1" x14ac:dyDescent="0.2">
      <c r="A41" s="111" t="s">
        <v>78</v>
      </c>
      <c r="B41" s="28" t="s">
        <v>20</v>
      </c>
      <c r="C41" s="113"/>
      <c r="D41" s="113"/>
      <c r="E41" s="113"/>
      <c r="F41" s="113"/>
      <c r="G41" s="113"/>
      <c r="H41" s="114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s="37" customFormat="1" ht="19" customHeight="1" x14ac:dyDescent="0.2">
      <c r="A42" s="111" t="s">
        <v>79</v>
      </c>
      <c r="B42" s="116" t="s">
        <v>21</v>
      </c>
      <c r="C42" s="113"/>
      <c r="D42" s="113"/>
      <c r="E42" s="113"/>
      <c r="F42" s="113"/>
      <c r="G42" s="113"/>
      <c r="H42" s="114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s="37" customFormat="1" ht="19.5" customHeight="1" x14ac:dyDescent="0.2">
      <c r="A43" s="111" t="s">
        <v>80</v>
      </c>
      <c r="B43" s="116" t="s">
        <v>22</v>
      </c>
      <c r="C43" s="113"/>
      <c r="D43" s="113"/>
      <c r="E43" s="113"/>
      <c r="F43" s="113"/>
      <c r="G43" s="113"/>
      <c r="H43" s="114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s="37" customFormat="1" ht="54" customHeight="1" x14ac:dyDescent="0.2">
      <c r="A44" s="111" t="s">
        <v>81</v>
      </c>
      <c r="B44" s="35" t="s">
        <v>82</v>
      </c>
      <c r="C44" s="113"/>
      <c r="D44" s="113"/>
      <c r="E44" s="113"/>
      <c r="F44" s="113"/>
      <c r="G44" s="113"/>
      <c r="H44" s="114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s="37" customFormat="1" ht="46" customHeight="1" x14ac:dyDescent="0.2">
      <c r="A45" s="111" t="s">
        <v>83</v>
      </c>
      <c r="B45" s="35" t="s">
        <v>84</v>
      </c>
      <c r="C45" s="113"/>
      <c r="D45" s="113"/>
      <c r="E45" s="113"/>
      <c r="F45" s="113"/>
      <c r="G45" s="113"/>
      <c r="H45" s="114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s="23" customFormat="1" ht="21" customHeight="1" x14ac:dyDescent="0.2">
      <c r="A46" s="5"/>
      <c r="B46" s="6"/>
      <c r="C46" s="6"/>
      <c r="D46" s="6"/>
      <c r="E46" s="6"/>
      <c r="F46" s="6"/>
      <c r="G46" s="6"/>
      <c r="H46" s="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">
      <c r="A47" s="5"/>
      <c r="B47" s="6"/>
      <c r="C47" s="6"/>
      <c r="D47" s="6"/>
      <c r="E47" s="6"/>
      <c r="F47" s="6"/>
      <c r="G47" s="6"/>
      <c r="H47" s="6"/>
      <c r="J47" s="1"/>
      <c r="K47" s="1"/>
    </row>
    <row r="48" spans="1:26" ht="15.75" customHeight="1" x14ac:dyDescent="0.2">
      <c r="A48" s="4"/>
      <c r="F48" s="4"/>
      <c r="G48" s="4"/>
      <c r="H48" s="4"/>
      <c r="J48" s="1"/>
      <c r="K48" s="1"/>
    </row>
    <row r="49" spans="1:26" ht="15.75" customHeight="1" x14ac:dyDescent="0.2">
      <c r="A49" s="7" t="s">
        <v>23</v>
      </c>
      <c r="B49" s="17"/>
      <c r="C49" s="8"/>
      <c r="D49" s="1"/>
      <c r="E49" s="29" t="s">
        <v>24</v>
      </c>
      <c r="F49" s="30"/>
      <c r="G49" s="30"/>
      <c r="H49" s="30"/>
      <c r="I49" s="3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"/>
      <c r="B50" s="9"/>
      <c r="C50" s="1"/>
      <c r="D50" s="24" t="s">
        <v>25</v>
      </c>
      <c r="E50" s="10"/>
      <c r="F50" s="10"/>
      <c r="G50" s="11"/>
      <c r="H50" s="1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13" t="s">
        <v>26</v>
      </c>
      <c r="B51" s="18"/>
      <c r="C51" s="8"/>
      <c r="D51" s="1"/>
      <c r="E51" s="34"/>
      <c r="F51" s="32"/>
      <c r="G51" s="33"/>
      <c r="H51" s="1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14"/>
      <c r="B52" s="15"/>
      <c r="C52" s="16"/>
      <c r="D52" s="16"/>
      <c r="E52" s="16"/>
      <c r="F52" s="16"/>
      <c r="G52" s="1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4"/>
      <c r="B53" s="15"/>
      <c r="C53" s="16"/>
      <c r="D53" s="16"/>
      <c r="E53" s="29" t="s">
        <v>27</v>
      </c>
      <c r="F53" s="30"/>
      <c r="G53" s="30"/>
      <c r="H53" s="1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4"/>
      <c r="B54" s="15"/>
      <c r="C54" s="16"/>
      <c r="D54" s="16"/>
      <c r="E54" s="16"/>
      <c r="F54" s="16"/>
      <c r="G54" s="16"/>
      <c r="H54" s="1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14"/>
      <c r="B55" s="15"/>
      <c r="C55" s="16"/>
      <c r="D55" s="16"/>
      <c r="E55" s="31"/>
      <c r="F55" s="32"/>
      <c r="G55" s="33"/>
      <c r="H55" s="1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4"/>
      <c r="B56" s="15"/>
      <c r="C56" s="16"/>
      <c r="D56" s="16"/>
      <c r="E56" s="16"/>
      <c r="F56" s="16"/>
      <c r="G56" s="16"/>
      <c r="H56" s="1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26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26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26" ht="15.75" customHeight="1" x14ac:dyDescent="0.2">
      <c r="E60" s="1"/>
      <c r="F60" s="1"/>
      <c r="G60" s="1"/>
      <c r="H60" s="1"/>
      <c r="I60" s="1"/>
      <c r="J60" s="1"/>
    </row>
    <row r="61" spans="1:26" ht="15.75" customHeight="1" x14ac:dyDescent="0.2">
      <c r="E61" s="1"/>
      <c r="F61" s="1"/>
      <c r="G61" s="1"/>
      <c r="H61" s="1"/>
      <c r="I61" s="1"/>
      <c r="J61" s="1"/>
    </row>
    <row r="62" spans="1:26" ht="15.75" customHeight="1" x14ac:dyDescent="0.2">
      <c r="E62" s="1"/>
      <c r="F62" s="1"/>
      <c r="G62" s="1"/>
      <c r="H62" s="1"/>
      <c r="I62" s="1"/>
      <c r="J62" s="1"/>
    </row>
    <row r="63" spans="1:26" ht="15.75" customHeight="1" x14ac:dyDescent="0.2">
      <c r="E63" s="1"/>
      <c r="F63" s="1"/>
      <c r="G63" s="1"/>
      <c r="H63" s="1"/>
      <c r="I63" s="1"/>
      <c r="J63" s="1"/>
    </row>
    <row r="64" spans="1:26" ht="15.75" customHeight="1" x14ac:dyDescent="0.2">
      <c r="E64" s="1"/>
      <c r="F64" s="1"/>
      <c r="G64" s="1"/>
      <c r="H64" s="1"/>
      <c r="I64" s="1"/>
      <c r="J64" s="1"/>
    </row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  <row r="1001" ht="15.75" customHeight="1" x14ac:dyDescent="0.15"/>
    <row r="1002" ht="15.75" customHeight="1" x14ac:dyDescent="0.15"/>
    <row r="1003" ht="15.75" customHeight="1" x14ac:dyDescent="0.15"/>
    <row r="1004" ht="15.75" customHeight="1" x14ac:dyDescent="0.15"/>
    <row r="1005" ht="15.75" customHeight="1" x14ac:dyDescent="0.15"/>
    <row r="1006" ht="15.75" customHeight="1" x14ac:dyDescent="0.15"/>
    <row r="1007" ht="15.75" customHeight="1" x14ac:dyDescent="0.15"/>
    <row r="1008" ht="15.75" customHeight="1" x14ac:dyDescent="0.15"/>
    <row r="1009" ht="15.75" customHeight="1" x14ac:dyDescent="0.15"/>
  </sheetData>
  <sheetProtection algorithmName="SHA-512" hashValue="VhzQ/Bho7cMB91/b625An7DIDa4fFPOQ+gJVqrHAlL9D/YrNkap/QWEBo+mIoU1BRnUXvHkhB4kzUmvUkFwqlQ==" saltValue="YuDHaci4xPAQeBRis/W2LQ==" spinCount="100000" sheet="1" selectLockedCells="1"/>
  <mergeCells count="28">
    <mergeCell ref="B43:H43"/>
    <mergeCell ref="B44:H44"/>
    <mergeCell ref="B45:H45"/>
    <mergeCell ref="E53:G53"/>
    <mergeCell ref="E55:G55"/>
    <mergeCell ref="E49:I49"/>
    <mergeCell ref="E51:G51"/>
    <mergeCell ref="B39:H39"/>
    <mergeCell ref="B40:H40"/>
    <mergeCell ref="B41:H41"/>
    <mergeCell ref="B42:H42"/>
    <mergeCell ref="C33:E33"/>
    <mergeCell ref="B2:I2"/>
    <mergeCell ref="C4:I4"/>
    <mergeCell ref="C6:I6"/>
    <mergeCell ref="B9:I9"/>
    <mergeCell ref="D29:D30"/>
    <mergeCell ref="A29:A30"/>
    <mergeCell ref="C29:C30"/>
    <mergeCell ref="B29:B30"/>
    <mergeCell ref="B36:H36"/>
    <mergeCell ref="B37:H37"/>
    <mergeCell ref="B38:H38"/>
    <mergeCell ref="E29:E30"/>
    <mergeCell ref="F29:F30"/>
    <mergeCell ref="G29:G30"/>
    <mergeCell ref="H29:H30"/>
    <mergeCell ref="I29:I30"/>
  </mergeCells>
  <phoneticPr fontId="14" type="noConversion"/>
  <pageMargins left="0.7" right="0.7" top="0.75" bottom="0.7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User</cp:lastModifiedBy>
  <dcterms:created xsi:type="dcterms:W3CDTF">2020-02-28T13:22:40Z</dcterms:created>
  <dcterms:modified xsi:type="dcterms:W3CDTF">2020-09-24T08:48:11Z</dcterms:modified>
  <cp:category/>
</cp:coreProperties>
</file>